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T:\DGA-Amena &amp; Env\Dir Env Dev Dur\Service EAUX\GEMAPI\FONCTIONNEMENT\MARCHE MAINTENANCE LAVERIE\DCE VF\"/>
    </mc:Choice>
  </mc:AlternateContent>
  <xr:revisionPtr revIDLastSave="0" documentId="13_ncr:1_{6D8BA068-0451-468A-B0DB-EADE42CDC023}" xr6:coauthVersionLast="47" xr6:coauthVersionMax="47" xr10:uidLastSave="{00000000-0000-0000-0000-000000000000}"/>
  <bookViews>
    <workbookView xWindow="-108" yWindow="-108" windowWidth="23256" windowHeight="13896" tabRatio="500" activeTab="2" xr2:uid="{00000000-000D-0000-FFFF-FFFF00000000}"/>
  </bookViews>
  <sheets>
    <sheet name="Page de garde" sheetId="1" r:id="rId1"/>
    <sheet name="Récapitulatif" sheetId="2" r:id="rId2"/>
    <sheet name="LOT 1" sheetId="3" r:id="rId3"/>
  </sheets>
  <definedNames>
    <definedName name="_xlnm.Print_Area" localSheetId="2">'LOT 1'!$A$1:$J$28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J26" i="3" l="1"/>
  <c r="J32" i="3"/>
  <c r="J29" i="3"/>
  <c r="J28" i="3"/>
  <c r="J25" i="3"/>
  <c r="J24" i="3"/>
  <c r="J23" i="3"/>
  <c r="J21" i="3"/>
  <c r="J20" i="3"/>
  <c r="J19" i="3"/>
  <c r="J18" i="3"/>
  <c r="J17" i="3"/>
  <c r="J16" i="3"/>
  <c r="J15" i="3"/>
  <c r="J14" i="3"/>
  <c r="J33" i="3" s="1"/>
  <c r="D5" i="2" s="1"/>
</calcChain>
</file>

<file path=xl/sharedStrings.xml><?xml version="1.0" encoding="utf-8"?>
<sst xmlns="http://schemas.openxmlformats.org/spreadsheetml/2006/main" count="81" uniqueCount="73">
  <si>
    <t>COMMUNAUTÉ D'AGGLOMÉRATION DEMBÉNI-MAMOUDZOU (CADEMA)</t>
  </si>
  <si>
    <t>106 Boulevard Halidi Sélémani — 97600 Mamoudzou — Tel 0269 66 50 91</t>
  </si>
  <si>
    <t>BORDEREAU DE PRIX UNITAIRES ET FORFAITAIRES (BPUF)</t>
  </si>
  <si>
    <t>OBJET DU MARCHÉ</t>
  </si>
  <si>
    <t>Marché public de prestations de services
Maintenance préventive et curative des équipements professionnels et prestations d'entretien et de propreté des laveries solidaires de la CADEMA</t>
  </si>
  <si>
    <t>ALLOTISSEMENT</t>
  </si>
  <si>
    <t>Lot n°</t>
  </si>
  <si>
    <t>Désignation</t>
  </si>
  <si>
    <t>Lot 1</t>
  </si>
  <si>
    <t>Maintenance préventive et curative des équipements professionnels</t>
  </si>
  <si>
    <t>Lot 2</t>
  </si>
  <si>
    <t>Prestations d'entretien et de propreté des laveries solidaires</t>
  </si>
  <si>
    <t>IDENTIFICATION DU CANDIDAT</t>
  </si>
  <si>
    <t>Raison sociale</t>
  </si>
  <si>
    <t>N° SIRET</t>
  </si>
  <si>
    <t>Adresse</t>
  </si>
  <si>
    <t>Représentant légal</t>
  </si>
  <si>
    <t>Téléphone / Courriel</t>
  </si>
  <si>
    <t>Lot(s) candidaté(s)</t>
  </si>
  <si>
    <t>☐ Lot 1     ☐ Lot 2</t>
  </si>
  <si>
    <t>RÉCAPITULATIF GÉNÉRAL — MONTANT ANNUEL ESTIMÉ DU MARCHÉ</t>
  </si>
  <si>
    <t>Base de jugement des offres — Prix HT (TVA non applicable, art. 294 du CGI - Mayotte)</t>
  </si>
  <si>
    <t>Lot</t>
  </si>
  <si>
    <t>Référence</t>
  </si>
  <si>
    <t>Montant annuel HT</t>
  </si>
  <si>
    <t>Onglet « LOT 1 »</t>
  </si>
  <si>
    <t>ENGAGEMENT DU CANDIDAT</t>
  </si>
  <si>
    <t>Le candidat soussigné, après avoir pris connaissance du CCTP, du CCAP et de l'Acte d'Engagement (AE), s'engage à exécuter les prestations objet du marché aux prix unitaires et forfaitaires indiqués dans le présent bordereau, conformément aux exigences des documents contractuels.
Les prix sont fermes et définitifs pour la durée du marché, sous réserve des clauses de révision éventuellement prévues au CCAP.</t>
  </si>
  <si>
    <t xml:space="preserve">Fait à : </t>
  </si>
  <si>
    <t xml:space="preserve">Le : </t>
  </si>
  <si>
    <t>MAÎTRE D'OUVRAGE</t>
  </si>
  <si>
    <t>CADEMA</t>
  </si>
  <si>
    <t>106 Boulevard Halidi Sélémani</t>
  </si>
  <si>
    <t xml:space="preserve"> 97600 Mamoudzou</t>
  </si>
  <si>
    <t>Bordereau de Prix Unitaire Forfaitaire</t>
  </si>
  <si>
    <t>Intitulé des missions</t>
  </si>
  <si>
    <t>Unité</t>
  </si>
  <si>
    <t>Quantité</t>
  </si>
  <si>
    <t>Coût en euros H.T</t>
  </si>
  <si>
    <t>Coût total en euros H.T</t>
  </si>
  <si>
    <t>1. Maintenance préventive</t>
  </si>
  <si>
    <t>Visite de maintenance préventive complète par laverie (3 visites annuelles)</t>
  </si>
  <si>
    <t>Forfait/visite/laverie</t>
  </si>
  <si>
    <t>Contrôle électrique approfondi selon NF C 15-100 par laverie</t>
  </si>
  <si>
    <t>Forfait/laverie</t>
  </si>
  <si>
    <t xml:space="preserve">Maintenance préventive machine à laver 8 kg			</t>
  </si>
  <si>
    <t>Forfait/machine/visite</t>
  </si>
  <si>
    <t>Maintenance préventive machine à laver 14 kg</t>
  </si>
  <si>
    <t>Maintenance préventive sèche-linge 14 kg</t>
  </si>
  <si>
    <t>Maintenance préventive centrale de paiement</t>
  </si>
  <si>
    <t>Forfait/centrale/visite</t>
  </si>
  <si>
    <t>Maintenance préventive distributeur de lessive</t>
  </si>
  <si>
    <t>Forfait/distributeur/visite</t>
  </si>
  <si>
    <t>Maintenance préventive installations sanitaires</t>
  </si>
  <si>
    <t>Forfait/installation/visite</t>
  </si>
  <si>
    <t>2. Maintenance curative</t>
  </si>
  <si>
    <t>Intervention dépannage panne critique (&lt; 2h)</t>
  </si>
  <si>
    <t>Forfait/intervention</t>
  </si>
  <si>
    <t>Intervention dépannage panne majeure (&lt; 4h)</t>
  </si>
  <si>
    <t>Intervention dépannage panne mineure (&lt; 8h)</t>
  </si>
  <si>
    <t>Astreinte permanente 365j/an</t>
  </si>
  <si>
    <t>Forfait annuel</t>
  </si>
  <si>
    <t>3. Pièces détachées (coefficient de marge sur prix d'achat fournisseur)</t>
  </si>
  <si>
    <t>Coefficient de marge appliqué aux pièces détachées de 20 € HT à 100 € HT (devis simple)</t>
  </si>
  <si>
    <t>Coefficient</t>
  </si>
  <si>
    <t>Coefficient de marge appliqué aux pièces détachées &gt; 100 € HT (devis détaillé obligatoire)</t>
  </si>
  <si>
    <t>Note : Coefficient ≥ 1,00. Justificatif d'achat (facture fournisseur) à joindre systématiquement au devis. Les coefficients ci-dessus ne sont pas inclus dans le total monétaire ; ils s'appliquent au cas par cas.</t>
  </si>
  <si>
    <t>4. Fournitures et consommables</t>
  </si>
  <si>
    <t>Fourniture consommables maintenance (forfait annuel)</t>
  </si>
  <si>
    <t>Forfait/laverie/an</t>
  </si>
  <si>
    <t>TOTAL H.T</t>
  </si>
  <si>
    <t>Signature et cachet du candidat</t>
  </si>
  <si>
    <t>LOT 1 :  Maintenance préventive et curative des équipements professionnels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</si>
</sst>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
    <numFmt numFmtId="165" formatCode="0.000"/>
  </numFmts>
  <fonts count="17" x14ac:knownFonts="1">
    <font>
      <sz val="12"/>
      <color theme="1"/>
      <name val="Aptos Narrow"/>
      <family val="2"/>
      <charset val="1"/>
    </font>
    <font>
      <b/>
      <sz val="14"/>
      <color rgb="FFFFFFFF"/>
      <name val="Barlow"/>
      <charset val="1"/>
    </font>
    <font>
      <i/>
      <sz val="9"/>
      <color rgb="FF595959"/>
      <name val="Barlow"/>
      <charset val="1"/>
    </font>
    <font>
      <b/>
      <sz val="18"/>
      <color rgb="FFFFFFFF"/>
      <name val="Barlow"/>
      <charset val="1"/>
    </font>
    <font>
      <b/>
      <sz val="12"/>
      <color rgb="FFFFFFFF"/>
      <name val="Barlow"/>
      <charset val="1"/>
    </font>
    <font>
      <sz val="11"/>
      <color rgb="FF000000"/>
      <name val="Barlow"/>
      <charset val="1"/>
    </font>
    <font>
      <b/>
      <sz val="11"/>
      <color rgb="FFFFFFFF"/>
      <name val="Barlow"/>
      <charset val="1"/>
    </font>
    <font>
      <b/>
      <sz val="11"/>
      <color rgb="FF000000"/>
      <name val="Barlow"/>
      <charset val="1"/>
    </font>
    <font>
      <b/>
      <sz val="11"/>
      <color rgb="FF0000FF"/>
      <name val="Barlow"/>
      <charset val="1"/>
    </font>
    <font>
      <b/>
      <sz val="12"/>
      <color rgb="FF000000"/>
      <name val="Barlow"/>
      <charset val="1"/>
    </font>
    <font>
      <sz val="12"/>
      <color theme="1"/>
      <name val="Barlow Regular"/>
      <charset val="1"/>
    </font>
    <font>
      <sz val="12"/>
      <color theme="1"/>
      <name val="Barlow Bold"/>
      <charset val="1"/>
    </font>
    <font>
      <sz val="12"/>
      <color theme="0"/>
      <name val="Barlow Bold"/>
      <charset val="1"/>
    </font>
    <font>
      <b/>
      <sz val="12"/>
      <color theme="1"/>
      <name val="Barlow Regular"/>
      <charset val="1"/>
    </font>
    <font>
      <b/>
      <sz val="12"/>
      <color theme="1"/>
      <name val="Barlow"/>
      <charset val="1"/>
    </font>
    <font>
      <sz val="14"/>
      <color theme="1"/>
      <name val="Barlow Bold"/>
      <charset val="1"/>
    </font>
    <font>
      <b/>
      <sz val="11"/>
      <color theme="1"/>
      <name val="Barlow"/>
      <charset val="1"/>
    </font>
  </fonts>
  <fills count="7">
    <fill>
      <patternFill patternType="none"/>
    </fill>
    <fill>
      <patternFill patternType="gray125"/>
    </fill>
    <fill>
      <patternFill patternType="solid">
        <fgColor rgb="FF1FA1A6"/>
        <bgColor rgb="FF008080"/>
      </patternFill>
    </fill>
    <fill>
      <patternFill patternType="solid">
        <fgColor rgb="FFBE181A"/>
        <bgColor rgb="FFC00000"/>
      </patternFill>
    </fill>
    <fill>
      <patternFill patternType="solid">
        <fgColor rgb="FFF28815"/>
        <bgColor rgb="FFFF6600"/>
      </patternFill>
    </fill>
    <fill>
      <patternFill patternType="solid">
        <fgColor rgb="FFD9E1F2"/>
        <bgColor rgb="FFF2F2F2"/>
      </patternFill>
    </fill>
    <fill>
      <patternFill patternType="solid">
        <fgColor rgb="FF1FA1A6"/>
        <bgColor rgb="FFC00000"/>
      </patternFill>
    </fill>
  </fills>
  <borders count="18">
    <border>
      <left/>
      <right/>
      <top/>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808080"/>
      </right>
      <top style="thin">
        <color rgb="FF808080"/>
      </top>
      <bottom style="thin">
        <color rgb="FF808080"/>
      </bottom>
      <diagonal/>
    </border>
    <border>
      <left/>
      <right/>
      <top style="thin">
        <color rgb="FF808080"/>
      </top>
      <bottom style="thin">
        <color rgb="FF808080"/>
      </bottom>
      <diagonal/>
    </border>
  </borders>
  <cellStyleXfs count="1">
    <xf numFmtId="0" fontId="0" fillId="0" borderId="0"/>
  </cellStyleXfs>
  <cellXfs count="73">
    <xf numFmtId="0" fontId="0" fillId="0" borderId="0" xfId="0"/>
    <xf numFmtId="0" fontId="5" fillId="0" borderId="2" xfId="0" applyFont="1" applyBorder="1" applyAlignment="1">
      <alignment horizontal="center" vertical="center" wrapText="1"/>
    </xf>
    <xf numFmtId="0" fontId="4" fillId="3" borderId="2" xfId="0" applyFont="1" applyFill="1" applyBorder="1" applyAlignment="1">
      <alignment horizontal="center" vertical="center" wrapText="1"/>
    </xf>
    <xf numFmtId="0" fontId="5" fillId="0" borderId="2" xfId="0" applyFont="1" applyBorder="1" applyAlignment="1">
      <alignment horizontal="left" vertical="center" wrapText="1"/>
    </xf>
    <xf numFmtId="164" fontId="9" fillId="5" borderId="2" xfId="0" applyNumberFormat="1" applyFont="1" applyFill="1" applyBorder="1" applyAlignment="1">
      <alignment horizontal="right" vertical="center" wrapText="1"/>
    </xf>
    <xf numFmtId="0" fontId="10" fillId="0" borderId="0" xfId="0" applyFont="1"/>
    <xf numFmtId="0" fontId="10" fillId="0" borderId="4" xfId="0" applyFont="1" applyBorder="1"/>
    <xf numFmtId="0" fontId="10" fillId="0" borderId="5" xfId="0" applyFont="1" applyBorder="1"/>
    <xf numFmtId="0" fontId="10" fillId="0" borderId="6" xfId="0" applyFont="1" applyBorder="1"/>
    <xf numFmtId="0" fontId="11" fillId="0" borderId="0" xfId="0" applyFont="1" applyAlignment="1">
      <alignment vertical="center"/>
    </xf>
    <xf numFmtId="0" fontId="10" fillId="0" borderId="7" xfId="0" applyFont="1" applyBorder="1"/>
    <xf numFmtId="0" fontId="10" fillId="0" borderId="8" xfId="0" applyFont="1" applyBorder="1"/>
    <xf numFmtId="0" fontId="10" fillId="0" borderId="0" xfId="0" applyFont="1" applyAlignment="1">
      <alignment vertical="center"/>
    </xf>
    <xf numFmtId="0" fontId="10" fillId="0" borderId="9" xfId="0" applyFont="1" applyBorder="1"/>
    <xf numFmtId="0" fontId="10" fillId="0" borderId="10" xfId="0" applyFont="1" applyBorder="1"/>
    <xf numFmtId="0" fontId="10" fillId="0" borderId="11" xfId="0" applyFont="1" applyBorder="1"/>
    <xf numFmtId="0" fontId="10" fillId="0" borderId="10" xfId="0" applyFont="1" applyBorder="1" applyAlignment="1">
      <alignment vertical="center"/>
    </xf>
    <xf numFmtId="0" fontId="12" fillId="3" borderId="13" xfId="0" applyFont="1" applyFill="1" applyBorder="1" applyAlignment="1">
      <alignment horizontal="center" vertical="center"/>
    </xf>
    <xf numFmtId="0" fontId="12" fillId="3" borderId="12" xfId="0" applyFont="1" applyFill="1" applyBorder="1" applyAlignment="1">
      <alignment horizontal="center" vertical="center" wrapText="1"/>
    </xf>
    <xf numFmtId="0" fontId="11" fillId="0" borderId="0" xfId="0" applyFont="1" applyAlignment="1">
      <alignment horizontal="center" vertical="center"/>
    </xf>
    <xf numFmtId="0" fontId="10" fillId="0" borderId="13" xfId="0" applyFont="1" applyBorder="1" applyAlignment="1">
      <alignment horizontal="center" vertical="center" wrapText="1"/>
    </xf>
    <xf numFmtId="0" fontId="10" fillId="0" borderId="13" xfId="0" applyFont="1" applyBorder="1" applyAlignment="1">
      <alignment horizontal="center" vertical="center"/>
    </xf>
    <xf numFmtId="164" fontId="10" fillId="0" borderId="12" xfId="0" applyNumberFormat="1" applyFont="1" applyBorder="1" applyAlignment="1">
      <alignment horizontal="center" vertical="center"/>
    </xf>
    <xf numFmtId="0" fontId="0" fillId="0" borderId="13" xfId="0" applyBorder="1"/>
    <xf numFmtId="0" fontId="10" fillId="0" borderId="12" xfId="0" applyFont="1" applyBorder="1" applyAlignment="1">
      <alignment vertical="center"/>
    </xf>
    <xf numFmtId="0" fontId="10" fillId="0" borderId="12" xfId="0" applyFont="1" applyBorder="1" applyAlignment="1">
      <alignment horizontal="center" vertical="center"/>
    </xf>
    <xf numFmtId="165" fontId="8" fillId="0" borderId="12" xfId="0" applyNumberFormat="1" applyFont="1" applyBorder="1" applyAlignment="1">
      <alignment horizontal="center" vertical="center"/>
    </xf>
    <xf numFmtId="164" fontId="15" fillId="0" borderId="12" xfId="0" applyNumberFormat="1" applyFont="1" applyBorder="1" applyAlignment="1">
      <alignment horizontal="center" vertical="center"/>
    </xf>
    <xf numFmtId="0" fontId="5" fillId="0" borderId="12" xfId="0" applyFont="1" applyBorder="1" applyAlignment="1">
      <alignment horizontal="center" vertical="center" wrapText="1"/>
    </xf>
    <xf numFmtId="0" fontId="6" fillId="6" borderId="12" xfId="0" applyFont="1" applyFill="1" applyBorder="1" applyAlignment="1">
      <alignment horizontal="center" vertical="center" wrapText="1"/>
    </xf>
    <xf numFmtId="0" fontId="7" fillId="0" borderId="2" xfId="0" applyFont="1" applyBorder="1" applyAlignment="1">
      <alignment vertical="center"/>
    </xf>
    <xf numFmtId="0" fontId="0" fillId="0" borderId="0" xfId="0" applyAlignment="1">
      <alignment vertical="center"/>
    </xf>
    <xf numFmtId="0" fontId="10" fillId="0" borderId="12" xfId="0" applyFont="1" applyBorder="1" applyAlignment="1">
      <alignment horizontal="left" vertical="center"/>
    </xf>
    <xf numFmtId="0" fontId="15" fillId="0" borderId="14" xfId="0" applyFont="1" applyBorder="1" applyAlignment="1">
      <alignment horizontal="right" vertical="center"/>
    </xf>
    <xf numFmtId="0" fontId="15" fillId="0" borderId="15" xfId="0" applyFont="1" applyBorder="1" applyAlignment="1">
      <alignment horizontal="right" vertical="center"/>
    </xf>
    <xf numFmtId="0" fontId="15" fillId="0" borderId="13" xfId="0" applyFont="1" applyBorder="1" applyAlignment="1">
      <alignment horizontal="right" vertical="center"/>
    </xf>
    <xf numFmtId="0" fontId="14" fillId="0" borderId="14" xfId="0" applyFont="1" applyBorder="1" applyAlignment="1">
      <alignment horizontal="left" vertical="center"/>
    </xf>
    <xf numFmtId="0" fontId="14" fillId="0" borderId="15" xfId="0" applyFont="1" applyBorder="1" applyAlignment="1">
      <alignment horizontal="left" vertical="center"/>
    </xf>
    <xf numFmtId="0" fontId="14" fillId="0" borderId="13" xfId="0" applyFont="1" applyBorder="1" applyAlignment="1">
      <alignment horizontal="left" vertical="center"/>
    </xf>
    <xf numFmtId="0" fontId="13" fillId="0" borderId="14" xfId="0" applyFont="1" applyBorder="1" applyAlignment="1">
      <alignment horizontal="left" vertical="center"/>
    </xf>
    <xf numFmtId="0" fontId="13" fillId="0" borderId="15" xfId="0" applyFont="1" applyBorder="1" applyAlignment="1">
      <alignment horizontal="left" vertical="center"/>
    </xf>
    <xf numFmtId="0" fontId="10" fillId="0" borderId="12" xfId="0" applyFont="1" applyBorder="1" applyAlignment="1">
      <alignment horizontal="left" vertical="center" wrapText="1"/>
    </xf>
    <xf numFmtId="0" fontId="2" fillId="0" borderId="0" xfId="0" applyFont="1" applyAlignment="1">
      <alignment horizontal="left" vertical="top"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xf>
    <xf numFmtId="0" fontId="10" fillId="0" borderId="15" xfId="0" applyFont="1" applyBorder="1" applyAlignment="1">
      <alignment horizontal="left" vertical="center"/>
    </xf>
    <xf numFmtId="0" fontId="10" fillId="0" borderId="13" xfId="0" applyFont="1" applyBorder="1" applyAlignment="1">
      <alignment horizontal="left" vertical="center"/>
    </xf>
    <xf numFmtId="0" fontId="13" fillId="0" borderId="12" xfId="0" applyFont="1" applyBorder="1" applyAlignment="1">
      <alignment horizontal="left" vertical="center"/>
    </xf>
    <xf numFmtId="0" fontId="11" fillId="0" borderId="3" xfId="0" applyFont="1" applyBorder="1" applyAlignment="1">
      <alignment horizontal="center" vertical="center"/>
    </xf>
    <xf numFmtId="0" fontId="12" fillId="2" borderId="0" xfId="0" applyFont="1" applyFill="1" applyAlignment="1">
      <alignment horizontal="center" vertical="center" wrapText="1"/>
    </xf>
    <xf numFmtId="0" fontId="12" fillId="4" borderId="0" xfId="0" applyFont="1" applyFill="1" applyAlignment="1">
      <alignment horizontal="center" vertical="center"/>
    </xf>
    <xf numFmtId="0" fontId="12" fillId="3" borderId="12" xfId="0" applyFont="1" applyFill="1" applyBorder="1" applyAlignment="1">
      <alignment horizontal="left" vertical="center"/>
    </xf>
    <xf numFmtId="0" fontId="16" fillId="0" borderId="12" xfId="0" applyFont="1" applyBorder="1" applyAlignment="1">
      <alignment horizontal="left" vertical="center" wrapText="1"/>
    </xf>
    <xf numFmtId="0" fontId="4" fillId="4" borderId="0" xfId="0" applyFont="1" applyFill="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13" xfId="0" applyFont="1" applyBorder="1" applyAlignment="1">
      <alignment horizontal="left" vertical="center" wrapText="1"/>
    </xf>
    <xf numFmtId="0" fontId="1" fillId="2" borderId="0" xfId="0" applyFont="1" applyFill="1" applyAlignment="1">
      <alignment horizontal="center" vertical="center" wrapText="1"/>
    </xf>
    <xf numFmtId="0" fontId="2" fillId="0" borderId="0" xfId="0" applyFont="1" applyAlignment="1">
      <alignment horizontal="center" vertical="center" wrapText="1"/>
    </xf>
    <xf numFmtId="0" fontId="3" fillId="3" borderId="0" xfId="0" applyFont="1" applyFill="1" applyAlignment="1">
      <alignment horizontal="center" vertical="center" wrapText="1"/>
    </xf>
    <xf numFmtId="0" fontId="5" fillId="0" borderId="12" xfId="0" applyFont="1" applyBorder="1" applyAlignment="1">
      <alignment horizontal="center" vertical="center" wrapText="1"/>
    </xf>
    <xf numFmtId="0" fontId="0" fillId="0" borderId="1" xfId="0" applyBorder="1" applyAlignment="1">
      <alignment horizontal="center"/>
    </xf>
    <xf numFmtId="0" fontId="0" fillId="0" borderId="17" xfId="0" applyBorder="1" applyAlignment="1">
      <alignment horizontal="center"/>
    </xf>
    <xf numFmtId="0" fontId="0" fillId="0" borderId="16" xfId="0" applyBorder="1" applyAlignment="1">
      <alignment horizontal="center"/>
    </xf>
    <xf numFmtId="0" fontId="5" fillId="0" borderId="1" xfId="0" applyFont="1" applyBorder="1" applyAlignment="1">
      <alignment horizontal="left" vertical="center" wrapText="1"/>
    </xf>
    <xf numFmtId="0" fontId="7" fillId="0" borderId="1" xfId="0" applyFont="1" applyBorder="1"/>
    <xf numFmtId="0" fontId="7" fillId="0" borderId="1" xfId="0" applyFont="1" applyBorder="1" applyAlignment="1">
      <alignment horizontal="left" vertical="center"/>
    </xf>
    <xf numFmtId="0" fontId="7" fillId="0" borderId="16" xfId="0" applyFont="1" applyBorder="1" applyAlignment="1">
      <alignment horizontal="left" vertical="center"/>
    </xf>
  </cellXfs>
  <cellStyles count="1">
    <cellStyle name="Normal"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F2F2F2"/>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28815"/>
      <rgbColor rgb="FFFF6600"/>
      <rgbColor rgb="FF595959"/>
      <rgbColor rgb="FF969696"/>
      <rgbColor rgb="FF003366"/>
      <rgbColor rgb="FF1FA1A6"/>
      <rgbColor rgb="FF003300"/>
      <rgbColor rgb="FF333300"/>
      <rgbColor rgb="FFBE181A"/>
      <rgbColor rgb="FF993366"/>
      <rgbColor rgb="FF333399"/>
      <rgbColor rgb="FF333333"/>
      <rgbColor rgb="00003366"/>
      <rgbColor rgb="00339966"/>
      <rgbColor rgb="00003300"/>
      <rgbColor rgb="00333300"/>
      <rgbColor rgb="00993300"/>
      <rgbColor rgb="00993366"/>
      <rgbColor rgb="00333399"/>
      <rgbColor rgb="00333333"/>
    </indexedColors>
    <mruColors>
      <color rgb="FF1FA1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38160</xdr:colOff>
      <xdr:row>1</xdr:row>
      <xdr:rowOff>177840</xdr:rowOff>
    </xdr:from>
    <xdr:to>
      <xdr:col>2</xdr:col>
      <xdr:colOff>763200</xdr:colOff>
      <xdr:row>5</xdr:row>
      <xdr:rowOff>37800</xdr:rowOff>
    </xdr:to>
    <xdr:pic>
      <xdr:nvPicPr>
        <xdr:cNvPr id="2" name="Image 2">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38160" y="520920"/>
          <a:ext cx="2829600" cy="850320"/>
        </a:xfrm>
        <a:prstGeom prst="rect">
          <a:avLst/>
        </a:prstGeom>
        <a:ln w="0">
          <a:noFill/>
        </a:ln>
      </xdr:spPr>
    </xdr:pic>
    <xdr:clientData/>
  </xdr:twoCellAnchor>
</xdr:wsDr>
</file>

<file path=xl/theme/theme1.xml><?xml version="1.0" encoding="utf-8"?>
<a:theme xmlns:a="http://schemas.openxmlformats.org/drawingml/2006/main" name="Thème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5"/>
  <sheetViews>
    <sheetView view="pageBreakPreview" zoomScale="60" zoomScaleNormal="100" workbookViewId="0">
      <selection activeCell="C16" sqref="C16:F16"/>
    </sheetView>
  </sheetViews>
  <sheetFormatPr baseColWidth="10" defaultColWidth="8.5" defaultRowHeight="15.6" x14ac:dyDescent="0.3"/>
  <cols>
    <col min="1" max="1" width="3" customWidth="1"/>
    <col min="2" max="6" width="19" customWidth="1"/>
  </cols>
  <sheetData>
    <row r="2" spans="2:6" ht="34.5" customHeight="1" x14ac:dyDescent="0.3">
      <c r="B2" s="62" t="s">
        <v>0</v>
      </c>
      <c r="C2" s="62"/>
      <c r="D2" s="62"/>
      <c r="E2" s="62"/>
      <c r="F2" s="62"/>
    </row>
    <row r="3" spans="2:6" ht="15" customHeight="1" x14ac:dyDescent="0.3">
      <c r="B3" s="63" t="s">
        <v>1</v>
      </c>
      <c r="C3" s="63"/>
      <c r="D3" s="63"/>
      <c r="E3" s="63"/>
      <c r="F3" s="63"/>
    </row>
    <row r="6" spans="2:6" ht="49.5" customHeight="1" x14ac:dyDescent="0.3">
      <c r="B6" s="64" t="s">
        <v>2</v>
      </c>
      <c r="C6" s="64"/>
      <c r="D6" s="64"/>
      <c r="E6" s="64"/>
      <c r="F6" s="64"/>
    </row>
    <row r="9" spans="2:6" ht="27.75" customHeight="1" x14ac:dyDescent="0.3">
      <c r="B9" s="55" t="s">
        <v>3</v>
      </c>
      <c r="C9" s="55"/>
      <c r="D9" s="55"/>
      <c r="E9" s="55"/>
      <c r="F9" s="55"/>
    </row>
    <row r="10" spans="2:6" ht="64.5" customHeight="1" x14ac:dyDescent="0.3">
      <c r="B10" s="65" t="s">
        <v>4</v>
      </c>
      <c r="C10" s="65"/>
      <c r="D10" s="65"/>
      <c r="E10" s="65"/>
      <c r="F10" s="65"/>
    </row>
    <row r="13" spans="2:6" ht="24.75" customHeight="1" x14ac:dyDescent="0.3">
      <c r="B13" s="55" t="s">
        <v>5</v>
      </c>
      <c r="C13" s="55"/>
      <c r="D13" s="55"/>
      <c r="E13" s="55"/>
      <c r="F13" s="55"/>
    </row>
    <row r="14" spans="2:6" ht="24.75" customHeight="1" x14ac:dyDescent="0.3">
      <c r="B14" s="29" t="s">
        <v>6</v>
      </c>
      <c r="C14" s="56" t="s">
        <v>7</v>
      </c>
      <c r="D14" s="57"/>
      <c r="E14" s="57"/>
      <c r="F14" s="58"/>
    </row>
    <row r="15" spans="2:6" ht="31.5" customHeight="1" x14ac:dyDescent="0.3">
      <c r="B15" s="28" t="s">
        <v>8</v>
      </c>
      <c r="C15" s="59" t="s">
        <v>9</v>
      </c>
      <c r="D15" s="60"/>
      <c r="E15" s="60"/>
      <c r="F15" s="61"/>
    </row>
    <row r="16" spans="2:6" ht="31.5" customHeight="1" x14ac:dyDescent="0.3">
      <c r="B16" s="28" t="s">
        <v>10</v>
      </c>
      <c r="C16" s="59" t="s">
        <v>11</v>
      </c>
      <c r="D16" s="60"/>
      <c r="E16" s="60"/>
      <c r="F16" s="61"/>
    </row>
    <row r="19" spans="2:6" ht="24.75" customHeight="1" x14ac:dyDescent="0.3">
      <c r="B19" s="55" t="s">
        <v>12</v>
      </c>
      <c r="C19" s="55"/>
      <c r="D19" s="55"/>
      <c r="E19" s="55"/>
      <c r="F19" s="55"/>
    </row>
    <row r="20" spans="2:6" ht="25.5" customHeight="1" x14ac:dyDescent="0.3">
      <c r="B20" s="54" t="s">
        <v>13</v>
      </c>
      <c r="C20" s="54"/>
      <c r="D20" s="54"/>
      <c r="E20" s="54"/>
      <c r="F20" s="54"/>
    </row>
    <row r="21" spans="2:6" ht="25.5" customHeight="1" x14ac:dyDescent="0.3">
      <c r="B21" s="54" t="s">
        <v>14</v>
      </c>
      <c r="C21" s="54"/>
      <c r="D21" s="54"/>
      <c r="E21" s="54"/>
      <c r="F21" s="54"/>
    </row>
    <row r="22" spans="2:6" ht="25.5" customHeight="1" x14ac:dyDescent="0.3">
      <c r="B22" s="54" t="s">
        <v>15</v>
      </c>
      <c r="C22" s="54"/>
      <c r="D22" s="54"/>
      <c r="E22" s="54"/>
      <c r="F22" s="54"/>
    </row>
    <row r="23" spans="2:6" ht="25.5" customHeight="1" x14ac:dyDescent="0.3">
      <c r="B23" s="54" t="s">
        <v>16</v>
      </c>
      <c r="C23" s="54"/>
      <c r="D23" s="54"/>
      <c r="E23" s="54"/>
      <c r="F23" s="54"/>
    </row>
    <row r="24" spans="2:6" ht="25.5" customHeight="1" x14ac:dyDescent="0.3">
      <c r="B24" s="54" t="s">
        <v>17</v>
      </c>
      <c r="C24" s="54"/>
      <c r="D24" s="54"/>
      <c r="E24" s="54"/>
      <c r="F24" s="54"/>
    </row>
    <row r="25" spans="2:6" ht="25.5" customHeight="1" x14ac:dyDescent="0.3">
      <c r="B25" s="54" t="s">
        <v>18</v>
      </c>
      <c r="C25" s="54"/>
      <c r="D25" s="54" t="s">
        <v>19</v>
      </c>
      <c r="E25" s="54"/>
      <c r="F25" s="54"/>
    </row>
  </sheetData>
  <mergeCells count="22">
    <mergeCell ref="B2:F2"/>
    <mergeCell ref="B3:F3"/>
    <mergeCell ref="B6:F6"/>
    <mergeCell ref="B9:F9"/>
    <mergeCell ref="B10:F10"/>
    <mergeCell ref="B13:F13"/>
    <mergeCell ref="B19:F19"/>
    <mergeCell ref="C14:F14"/>
    <mergeCell ref="C15:F15"/>
    <mergeCell ref="C16:F16"/>
    <mergeCell ref="B20:C20"/>
    <mergeCell ref="D20:F20"/>
    <mergeCell ref="B21:C21"/>
    <mergeCell ref="D21:F21"/>
    <mergeCell ref="B22:C22"/>
    <mergeCell ref="D22:F22"/>
    <mergeCell ref="B23:C23"/>
    <mergeCell ref="D23:F23"/>
    <mergeCell ref="B24:C24"/>
    <mergeCell ref="D24:F24"/>
    <mergeCell ref="B25:C25"/>
    <mergeCell ref="D25:F25"/>
  </mergeCells>
  <printOptions horizontalCentered="1"/>
  <pageMargins left="0.5" right="0.5" top="0.6" bottom="0.6" header="0.511811023622047" footer="0.511811023622047"/>
  <pageSetup paperSize="9" scale="88"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2"/>
  <sheetViews>
    <sheetView view="pageBreakPreview" zoomScale="60" zoomScaleNormal="100" workbookViewId="0">
      <selection activeCell="K12" sqref="K12"/>
    </sheetView>
  </sheetViews>
  <sheetFormatPr baseColWidth="10" defaultColWidth="8.5" defaultRowHeight="15.6" x14ac:dyDescent="0.3"/>
  <cols>
    <col min="1" max="1" width="8" customWidth="1"/>
    <col min="2" max="2" width="60" customWidth="1"/>
    <col min="3" max="4" width="22" customWidth="1"/>
  </cols>
  <sheetData>
    <row r="1" spans="1:4" ht="45" customHeight="1" x14ac:dyDescent="0.3">
      <c r="A1" s="62" t="s">
        <v>20</v>
      </c>
      <c r="B1" s="62"/>
      <c r="C1" s="62"/>
      <c r="D1" s="62"/>
    </row>
    <row r="2" spans="1:4" ht="21.75" customHeight="1" x14ac:dyDescent="0.3">
      <c r="A2" s="63" t="s">
        <v>21</v>
      </c>
      <c r="B2" s="63"/>
      <c r="C2" s="63"/>
      <c r="D2" s="63"/>
    </row>
    <row r="4" spans="1:4" ht="34.5" customHeight="1" x14ac:dyDescent="0.3">
      <c r="A4" s="2" t="s">
        <v>22</v>
      </c>
      <c r="B4" s="2" t="s">
        <v>7</v>
      </c>
      <c r="C4" s="2" t="s">
        <v>23</v>
      </c>
      <c r="D4" s="2" t="s">
        <v>24</v>
      </c>
    </row>
    <row r="5" spans="1:4" ht="34.5" customHeight="1" x14ac:dyDescent="0.3">
      <c r="A5" s="1" t="s">
        <v>8</v>
      </c>
      <c r="B5" s="3" t="s">
        <v>9</v>
      </c>
      <c r="C5" s="1" t="s">
        <v>25</v>
      </c>
      <c r="D5" s="4">
        <f>'LOT 1'!J33</f>
        <v>0</v>
      </c>
    </row>
    <row r="7" spans="1:4" ht="24.75" customHeight="1" x14ac:dyDescent="0.3">
      <c r="A7" s="55" t="s">
        <v>26</v>
      </c>
      <c r="B7" s="55"/>
      <c r="C7" s="55"/>
      <c r="D7" s="55"/>
    </row>
    <row r="8" spans="1:4" ht="109.5" customHeight="1" x14ac:dyDescent="0.3">
      <c r="A8" s="69" t="s">
        <v>27</v>
      </c>
      <c r="B8" s="69"/>
      <c r="C8" s="69"/>
      <c r="D8" s="69"/>
    </row>
    <row r="10" spans="1:4" s="31" customFormat="1" ht="27.75" customHeight="1" x14ac:dyDescent="0.3">
      <c r="A10" s="30" t="s">
        <v>28</v>
      </c>
      <c r="B10" s="30"/>
      <c r="C10" s="71" t="s">
        <v>29</v>
      </c>
      <c r="D10" s="72"/>
    </row>
    <row r="11" spans="1:4" ht="24.75" customHeight="1" x14ac:dyDescent="0.35">
      <c r="A11" s="70" t="s">
        <v>71</v>
      </c>
      <c r="B11" s="70"/>
      <c r="C11" s="70"/>
      <c r="D11" s="70"/>
    </row>
    <row r="12" spans="1:4" ht="94.95" customHeight="1" x14ac:dyDescent="0.3">
      <c r="A12" s="66"/>
      <c r="B12" s="67"/>
      <c r="C12" s="67"/>
      <c r="D12" s="68"/>
    </row>
  </sheetData>
  <mergeCells count="7">
    <mergeCell ref="A12:D12"/>
    <mergeCell ref="A1:D1"/>
    <mergeCell ref="A2:D2"/>
    <mergeCell ref="A7:D7"/>
    <mergeCell ref="A8:D8"/>
    <mergeCell ref="A11:D11"/>
    <mergeCell ref="C10:D10"/>
  </mergeCells>
  <printOptions horizontalCentered="1"/>
  <pageMargins left="0.4" right="0.4" top="0.5" bottom="0.5" header="0.511811023622047" footer="0.511811023622047"/>
  <pageSetup paperSize="9"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3"/>
  <sheetViews>
    <sheetView tabSelected="1" zoomScaleNormal="100" zoomScalePageLayoutView="125" workbookViewId="0">
      <selection activeCell="H15" sqref="H15"/>
    </sheetView>
  </sheetViews>
  <sheetFormatPr baseColWidth="10" defaultColWidth="10.796875" defaultRowHeight="18" x14ac:dyDescent="0.4"/>
  <cols>
    <col min="1" max="3" width="10.796875" style="5"/>
    <col min="4" max="4" width="11.796875" style="5" customWidth="1"/>
    <col min="5" max="5" width="17.69921875" style="5" customWidth="1"/>
    <col min="6" max="6" width="5.796875" style="5" customWidth="1"/>
    <col min="7" max="7" width="30.796875" style="5" customWidth="1"/>
    <col min="8" max="9" width="20.796875" style="5" customWidth="1"/>
    <col min="10" max="10" width="30.796875" style="5" customWidth="1"/>
    <col min="11" max="11" width="20.796875" style="5" customWidth="1"/>
    <col min="12" max="16384" width="10.796875" style="5"/>
  </cols>
  <sheetData>
    <row r="1" spans="1:11" ht="27" customHeight="1" x14ac:dyDescent="0.4">
      <c r="A1" s="50" t="s">
        <v>30</v>
      </c>
      <c r="B1" s="50"/>
      <c r="C1" s="50"/>
      <c r="D1" s="50"/>
      <c r="E1" s="50"/>
    </row>
    <row r="2" spans="1:11" ht="19.5" customHeight="1" x14ac:dyDescent="0.4">
      <c r="A2" s="6"/>
      <c r="B2" s="7"/>
      <c r="C2" s="8"/>
      <c r="D2" s="9" t="s">
        <v>31</v>
      </c>
      <c r="E2" s="10"/>
    </row>
    <row r="3" spans="1:11" ht="19.5" customHeight="1" x14ac:dyDescent="0.4">
      <c r="A3" s="11"/>
      <c r="C3" s="10"/>
      <c r="D3" s="12" t="s">
        <v>32</v>
      </c>
      <c r="E3" s="10"/>
    </row>
    <row r="4" spans="1:11" ht="19.5" customHeight="1" x14ac:dyDescent="0.4">
      <c r="A4" s="11"/>
      <c r="C4" s="10"/>
      <c r="D4" s="12" t="s">
        <v>33</v>
      </c>
      <c r="E4" s="10"/>
    </row>
    <row r="5" spans="1:11" ht="19.5" customHeight="1" x14ac:dyDescent="0.4">
      <c r="A5" s="11"/>
      <c r="C5" s="10"/>
      <c r="D5" s="12"/>
      <c r="E5" s="10"/>
    </row>
    <row r="6" spans="1:11" ht="19.5" customHeight="1" x14ac:dyDescent="0.4">
      <c r="A6" s="13"/>
      <c r="B6" s="14"/>
      <c r="C6" s="15"/>
      <c r="D6" s="16"/>
      <c r="E6" s="15"/>
    </row>
    <row r="8" spans="1:11" ht="33" customHeight="1" x14ac:dyDescent="0.4">
      <c r="A8" s="51" t="s">
        <v>72</v>
      </c>
      <c r="B8" s="51"/>
      <c r="C8" s="51"/>
      <c r="D8" s="51"/>
      <c r="E8" s="51"/>
      <c r="F8" s="51"/>
      <c r="G8" s="51"/>
      <c r="H8" s="51"/>
      <c r="I8" s="51"/>
      <c r="J8" s="51"/>
    </row>
    <row r="10" spans="1:11" ht="27.75" customHeight="1" x14ac:dyDescent="0.4">
      <c r="A10" s="52" t="s">
        <v>34</v>
      </c>
      <c r="B10" s="52"/>
      <c r="C10" s="52"/>
      <c r="D10" s="52"/>
      <c r="E10" s="52"/>
      <c r="F10" s="52"/>
      <c r="G10" s="52"/>
      <c r="H10" s="52"/>
      <c r="I10" s="52"/>
      <c r="J10" s="52"/>
    </row>
    <row r="12" spans="1:11" ht="39.75" customHeight="1" x14ac:dyDescent="0.4">
      <c r="A12" s="53" t="s">
        <v>35</v>
      </c>
      <c r="B12" s="53"/>
      <c r="C12" s="53"/>
      <c r="D12" s="53"/>
      <c r="E12" s="53"/>
      <c r="F12" s="53"/>
      <c r="G12" s="17" t="s">
        <v>36</v>
      </c>
      <c r="H12" s="17" t="s">
        <v>37</v>
      </c>
      <c r="I12" s="18" t="s">
        <v>38</v>
      </c>
      <c r="J12" s="18" t="s">
        <v>39</v>
      </c>
      <c r="K12" s="19"/>
    </row>
    <row r="13" spans="1:11" ht="30" customHeight="1" x14ac:dyDescent="0.4">
      <c r="A13" s="49" t="s">
        <v>40</v>
      </c>
      <c r="B13" s="49"/>
      <c r="C13" s="49"/>
      <c r="D13" s="49"/>
      <c r="E13" s="49"/>
      <c r="F13" s="49"/>
      <c r="G13" s="49"/>
      <c r="H13" s="49"/>
      <c r="I13" s="49"/>
      <c r="J13" s="49"/>
    </row>
    <row r="14" spans="1:11" ht="30" customHeight="1" x14ac:dyDescent="0.4">
      <c r="A14" s="32" t="s">
        <v>41</v>
      </c>
      <c r="B14" s="32"/>
      <c r="C14" s="32"/>
      <c r="D14" s="32"/>
      <c r="E14" s="32"/>
      <c r="F14" s="32"/>
      <c r="G14" s="20" t="s">
        <v>42</v>
      </c>
      <c r="H14" s="21">
        <v>18</v>
      </c>
      <c r="I14" s="22"/>
      <c r="J14" s="22">
        <f t="shared" ref="J14:J21" si="0">H14*I14</f>
        <v>0</v>
      </c>
    </row>
    <row r="15" spans="1:11" ht="30" customHeight="1" x14ac:dyDescent="0.4">
      <c r="A15" s="32" t="s">
        <v>43</v>
      </c>
      <c r="B15" s="32"/>
      <c r="C15" s="32"/>
      <c r="D15" s="32"/>
      <c r="E15" s="32"/>
      <c r="F15" s="32"/>
      <c r="G15" s="21" t="s">
        <v>44</v>
      </c>
      <c r="H15" s="21">
        <v>6</v>
      </c>
      <c r="I15" s="22"/>
      <c r="J15" s="22">
        <f t="shared" si="0"/>
        <v>0</v>
      </c>
    </row>
    <row r="16" spans="1:11" ht="30" customHeight="1" x14ac:dyDescent="0.4">
      <c r="A16" s="32" t="s">
        <v>45</v>
      </c>
      <c r="B16" s="32"/>
      <c r="C16" s="32"/>
      <c r="D16" s="32"/>
      <c r="E16" s="32"/>
      <c r="F16" s="32"/>
      <c r="G16" s="21" t="s">
        <v>46</v>
      </c>
      <c r="H16" s="20">
        <v>51</v>
      </c>
      <c r="I16" s="22"/>
      <c r="J16" s="22">
        <f t="shared" si="0"/>
        <v>0</v>
      </c>
    </row>
    <row r="17" spans="1:10" ht="30" customHeight="1" x14ac:dyDescent="0.4">
      <c r="A17" s="32" t="s">
        <v>47</v>
      </c>
      <c r="B17" s="32"/>
      <c r="C17" s="32"/>
      <c r="D17" s="32"/>
      <c r="E17" s="32"/>
      <c r="F17" s="32"/>
      <c r="G17" s="21" t="s">
        <v>46</v>
      </c>
      <c r="H17" s="21">
        <v>33</v>
      </c>
      <c r="I17" s="22"/>
      <c r="J17" s="22">
        <f t="shared" si="0"/>
        <v>0</v>
      </c>
    </row>
    <row r="18" spans="1:10" ht="30" customHeight="1" x14ac:dyDescent="0.4">
      <c r="A18" s="32" t="s">
        <v>48</v>
      </c>
      <c r="B18" s="32"/>
      <c r="C18" s="32"/>
      <c r="D18" s="32"/>
      <c r="E18" s="32"/>
      <c r="F18" s="32"/>
      <c r="G18" s="21" t="s">
        <v>46</v>
      </c>
      <c r="H18" s="21">
        <v>36</v>
      </c>
      <c r="I18" s="22"/>
      <c r="J18" s="22">
        <f t="shared" si="0"/>
        <v>0</v>
      </c>
    </row>
    <row r="19" spans="1:10" ht="30" customHeight="1" x14ac:dyDescent="0.4">
      <c r="A19" s="32" t="s">
        <v>49</v>
      </c>
      <c r="B19" s="32"/>
      <c r="C19" s="32"/>
      <c r="D19" s="32"/>
      <c r="E19" s="32"/>
      <c r="F19" s="32"/>
      <c r="G19" s="21" t="s">
        <v>50</v>
      </c>
      <c r="H19" s="21">
        <v>18</v>
      </c>
      <c r="I19" s="22"/>
      <c r="J19" s="22">
        <f t="shared" si="0"/>
        <v>0</v>
      </c>
    </row>
    <row r="20" spans="1:10" ht="30" customHeight="1" x14ac:dyDescent="0.4">
      <c r="A20" s="32" t="s">
        <v>51</v>
      </c>
      <c r="B20" s="32"/>
      <c r="C20" s="32"/>
      <c r="D20" s="32"/>
      <c r="E20" s="32"/>
      <c r="F20" s="32"/>
      <c r="G20" s="21" t="s">
        <v>52</v>
      </c>
      <c r="H20" s="21">
        <v>15</v>
      </c>
      <c r="I20" s="22"/>
      <c r="J20" s="22">
        <f t="shared" si="0"/>
        <v>0</v>
      </c>
    </row>
    <row r="21" spans="1:10" ht="30" customHeight="1" x14ac:dyDescent="0.4">
      <c r="A21" s="32" t="s">
        <v>53</v>
      </c>
      <c r="B21" s="32"/>
      <c r="C21" s="32"/>
      <c r="D21" s="32"/>
      <c r="E21" s="32"/>
      <c r="F21" s="32"/>
      <c r="G21" s="21" t="s">
        <v>54</v>
      </c>
      <c r="H21" s="21">
        <v>18</v>
      </c>
      <c r="I21" s="22"/>
      <c r="J21" s="22">
        <f t="shared" si="0"/>
        <v>0</v>
      </c>
    </row>
    <row r="22" spans="1:10" ht="30" customHeight="1" x14ac:dyDescent="0.4">
      <c r="A22" s="49" t="s">
        <v>55</v>
      </c>
      <c r="B22" s="49"/>
      <c r="C22" s="49"/>
      <c r="D22" s="49"/>
      <c r="E22" s="49"/>
      <c r="F22" s="49"/>
      <c r="G22" s="49"/>
      <c r="H22" s="49"/>
      <c r="I22" s="49"/>
      <c r="J22" s="49"/>
    </row>
    <row r="23" spans="1:10" ht="30" customHeight="1" x14ac:dyDescent="0.4">
      <c r="A23" s="32" t="s">
        <v>56</v>
      </c>
      <c r="B23" s="32"/>
      <c r="C23" s="32"/>
      <c r="D23" s="32"/>
      <c r="E23" s="32"/>
      <c r="F23" s="32"/>
      <c r="G23" s="21" t="s">
        <v>57</v>
      </c>
      <c r="H23" s="21">
        <v>10</v>
      </c>
      <c r="I23" s="22"/>
      <c r="J23" s="22">
        <f t="shared" ref="J23:J26" si="1">H23*I23</f>
        <v>0</v>
      </c>
    </row>
    <row r="24" spans="1:10" ht="30" customHeight="1" x14ac:dyDescent="0.4">
      <c r="A24" s="32" t="s">
        <v>58</v>
      </c>
      <c r="B24" s="32"/>
      <c r="C24" s="32"/>
      <c r="D24" s="32"/>
      <c r="E24" s="32"/>
      <c r="F24" s="32"/>
      <c r="G24" s="21" t="s">
        <v>57</v>
      </c>
      <c r="H24" s="21">
        <v>25</v>
      </c>
      <c r="I24" s="22"/>
      <c r="J24" s="22">
        <f t="shared" si="1"/>
        <v>0</v>
      </c>
    </row>
    <row r="25" spans="1:10" ht="30" customHeight="1" x14ac:dyDescent="0.4">
      <c r="A25" s="32" t="s">
        <v>59</v>
      </c>
      <c r="B25" s="32"/>
      <c r="C25" s="32"/>
      <c r="D25" s="32"/>
      <c r="E25" s="32"/>
      <c r="F25" s="32"/>
      <c r="G25" s="21" t="s">
        <v>57</v>
      </c>
      <c r="H25" s="21">
        <v>40</v>
      </c>
      <c r="I25" s="22"/>
      <c r="J25" s="22">
        <f t="shared" si="1"/>
        <v>0</v>
      </c>
    </row>
    <row r="26" spans="1:10" ht="30" customHeight="1" x14ac:dyDescent="0.4">
      <c r="A26" s="32" t="s">
        <v>60</v>
      </c>
      <c r="B26" s="32"/>
      <c r="C26" s="32"/>
      <c r="D26" s="32"/>
      <c r="E26" s="32"/>
      <c r="F26" s="32"/>
      <c r="G26" s="21" t="s">
        <v>61</v>
      </c>
      <c r="H26" s="21">
        <v>1</v>
      </c>
      <c r="I26" s="22"/>
      <c r="J26" s="22">
        <f t="shared" si="1"/>
        <v>0</v>
      </c>
    </row>
    <row r="27" spans="1:10" ht="30" customHeight="1" x14ac:dyDescent="0.4">
      <c r="A27" s="36" t="s">
        <v>62</v>
      </c>
      <c r="B27" s="37"/>
      <c r="C27" s="37"/>
      <c r="D27" s="37"/>
      <c r="E27" s="37"/>
      <c r="F27" s="37"/>
      <c r="G27" s="37"/>
      <c r="H27" s="37"/>
      <c r="I27" s="37"/>
      <c r="J27" s="38"/>
    </row>
    <row r="28" spans="1:10" ht="39" customHeight="1" x14ac:dyDescent="0.4">
      <c r="A28" s="43" t="s">
        <v>63</v>
      </c>
      <c r="B28" s="44"/>
      <c r="C28" s="44"/>
      <c r="D28" s="44"/>
      <c r="E28" s="44"/>
      <c r="F28" s="45"/>
      <c r="G28" s="25" t="s">
        <v>64</v>
      </c>
      <c r="H28" s="25">
        <v>1</v>
      </c>
      <c r="I28" s="24"/>
      <c r="J28" s="22">
        <f>I28</f>
        <v>0</v>
      </c>
    </row>
    <row r="29" spans="1:10" ht="34.950000000000003" customHeight="1" x14ac:dyDescent="0.4">
      <c r="A29" s="41" t="s">
        <v>65</v>
      </c>
      <c r="B29" s="41"/>
      <c r="C29" s="41"/>
      <c r="D29" s="41"/>
      <c r="E29" s="41"/>
      <c r="F29" s="41"/>
      <c r="G29" s="21" t="s">
        <v>64</v>
      </c>
      <c r="H29" s="21">
        <v>1</v>
      </c>
      <c r="I29" s="26"/>
      <c r="J29" s="22">
        <f>I29</f>
        <v>0</v>
      </c>
    </row>
    <row r="30" spans="1:10" ht="31.5" customHeight="1" x14ac:dyDescent="0.4">
      <c r="A30" s="42" t="s">
        <v>66</v>
      </c>
      <c r="B30" s="42"/>
      <c r="C30" s="42"/>
      <c r="D30" s="42"/>
      <c r="E30" s="42"/>
      <c r="F30" s="42"/>
      <c r="G30" s="42"/>
      <c r="H30" s="42"/>
      <c r="I30" s="42"/>
      <c r="J30" s="42"/>
    </row>
    <row r="31" spans="1:10" ht="30" customHeight="1" x14ac:dyDescent="0.4">
      <c r="A31" s="39" t="s">
        <v>67</v>
      </c>
      <c r="B31" s="40"/>
      <c r="C31" s="40"/>
      <c r="D31" s="40"/>
      <c r="E31" s="40"/>
      <c r="F31" s="40"/>
      <c r="G31" s="40"/>
      <c r="H31" s="40"/>
      <c r="I31" s="40"/>
      <c r="J31" s="23"/>
    </row>
    <row r="32" spans="1:10" ht="30" customHeight="1" x14ac:dyDescent="0.4">
      <c r="A32" s="46" t="s">
        <v>68</v>
      </c>
      <c r="B32" s="47"/>
      <c r="C32" s="47"/>
      <c r="D32" s="47"/>
      <c r="E32" s="47"/>
      <c r="F32" s="48"/>
      <c r="G32" s="21" t="s">
        <v>69</v>
      </c>
      <c r="H32" s="21">
        <v>6</v>
      </c>
      <c r="I32" s="22"/>
      <c r="J32" s="22">
        <f>H32*I32</f>
        <v>0</v>
      </c>
    </row>
    <row r="33" spans="1:10" ht="39.75" customHeight="1" x14ac:dyDescent="0.4">
      <c r="A33" s="33" t="s">
        <v>70</v>
      </c>
      <c r="B33" s="34"/>
      <c r="C33" s="34"/>
      <c r="D33" s="34"/>
      <c r="E33" s="34"/>
      <c r="F33" s="34"/>
      <c r="G33" s="34"/>
      <c r="H33" s="34"/>
      <c r="I33" s="35"/>
      <c r="J33" s="27">
        <f>SUM(J14:J21,J23:J26,J32)</f>
        <v>0</v>
      </c>
    </row>
  </sheetData>
  <mergeCells count="25">
    <mergeCell ref="A1:E1"/>
    <mergeCell ref="A8:J8"/>
    <mergeCell ref="A10:J10"/>
    <mergeCell ref="A12:F12"/>
    <mergeCell ref="A13:J13"/>
    <mergeCell ref="A14:F14"/>
    <mergeCell ref="A15:F15"/>
    <mergeCell ref="A16:F16"/>
    <mergeCell ref="A17:F17"/>
    <mergeCell ref="A18:F18"/>
    <mergeCell ref="A19:F19"/>
    <mergeCell ref="A20:F20"/>
    <mergeCell ref="A21:F21"/>
    <mergeCell ref="A22:J22"/>
    <mergeCell ref="A23:F23"/>
    <mergeCell ref="A24:F24"/>
    <mergeCell ref="A25:F25"/>
    <mergeCell ref="A26:F26"/>
    <mergeCell ref="A33:I33"/>
    <mergeCell ref="A27:J27"/>
    <mergeCell ref="A31:I31"/>
    <mergeCell ref="A29:F29"/>
    <mergeCell ref="A30:J30"/>
    <mergeCell ref="A28:F28"/>
    <mergeCell ref="A32:F32"/>
  </mergeCells>
  <printOptions horizontalCentered="1"/>
  <pageMargins left="0.4" right="0.4" top="0.5" bottom="0.5" header="0.511811023622047" footer="0.511811023622047"/>
  <pageSetup paperSize="9" scale="76" fitToHeight="0"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Page de garde</vt:lpstr>
      <vt:lpstr>Récapitulatif</vt:lpstr>
      <vt:lpstr>LOT 1</vt:lpstr>
      <vt:lpstr>'LOT 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Attoumane MELA</dc:creator>
  <dc:description/>
  <cp:lastModifiedBy>Soifouan SAID MELA</cp:lastModifiedBy>
  <cp:revision>0</cp:revision>
  <dcterms:created xsi:type="dcterms:W3CDTF">2025-04-21T10:08:39Z</dcterms:created>
  <dcterms:modified xsi:type="dcterms:W3CDTF">2026-05-15T05:50:42Z</dcterms:modified>
  <dc:language>en-US</dc:language>
</cp:coreProperties>
</file>